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5 Zentrale Vergabestelle\IKVS Interkommunale Vergabestelle\Meinerzhagen 2026\26-15-B-IK-Mei öA75a Muc FW Wege BA3\Entwürfe\"/>
    </mc:Choice>
  </mc:AlternateContent>
  <xr:revisionPtr revIDLastSave="0" documentId="13_ncr:1_{D83EFA4F-3D07-4970-A3F2-2132B1E0643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Preisblatt" sheetId="2" r:id="rId1"/>
    <sheet name="Wilkenberg-Vestenberg" sheetId="1" r:id="rId2"/>
    <sheet name="Heimchetal-Benzel-Krummenerl" sheetId="3" r:id="rId3"/>
    <sheet name="Kötzhellenwege" sheetId="4" r:id="rId4"/>
    <sheet name="Herringhausen-Listertalsperre" sheetId="5" r:id="rId5"/>
  </sheets>
  <definedNames>
    <definedName name="_xlnm.Print_Area" localSheetId="1">'Wilkenberg-Vestenberg'!$A$1:$F$25</definedName>
    <definedName name="_xlnm.Print_Titles" localSheetId="1">'Wilkenberg-Vestenberg'!$1:$12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2" l="1"/>
  <c r="C21" i="2"/>
  <c r="C20" i="2"/>
  <c r="C19" i="2"/>
  <c r="C18" i="2"/>
  <c r="F18" i="5"/>
  <c r="F17" i="5"/>
  <c r="F16" i="5"/>
  <c r="F15" i="5"/>
  <c r="F14" i="5"/>
  <c r="F13" i="5"/>
  <c r="F12" i="5"/>
  <c r="F19" i="4"/>
  <c r="F18" i="4"/>
  <c r="F17" i="4"/>
  <c r="F16" i="4"/>
  <c r="F15" i="4"/>
  <c r="F14" i="4"/>
  <c r="F13" i="4"/>
  <c r="F12" i="4"/>
  <c r="F19" i="3"/>
  <c r="F18" i="3"/>
  <c r="F17" i="3"/>
  <c r="F16" i="3"/>
  <c r="F15" i="3"/>
  <c r="F14" i="3"/>
  <c r="F13" i="3"/>
  <c r="F20" i="3" s="1"/>
  <c r="F14" i="1"/>
  <c r="F15" i="1"/>
  <c r="F16" i="1"/>
  <c r="F17" i="1"/>
  <c r="F18" i="1"/>
  <c r="F19" i="1"/>
  <c r="F13" i="1"/>
  <c r="F19" i="5" l="1"/>
  <c r="F20" i="5" s="1"/>
  <c r="F20" i="4"/>
  <c r="F21" i="4" s="1"/>
  <c r="F21" i="3"/>
  <c r="F22" i="3" s="1"/>
  <c r="F20" i="1"/>
  <c r="F21" i="1"/>
  <c r="F22" i="1" s="1"/>
  <c r="C25" i="2" l="1"/>
  <c r="C26" i="2" s="1"/>
</calcChain>
</file>

<file path=xl/sharedStrings.xml><?xml version="1.0" encoding="utf-8"?>
<sst xmlns="http://schemas.openxmlformats.org/spreadsheetml/2006/main" count="143" uniqueCount="55">
  <si>
    <t>lfd.Nr.</t>
  </si>
  <si>
    <t>Menge</t>
  </si>
  <si>
    <t>Einheit</t>
  </si>
  <si>
    <t>Beschreibung</t>
  </si>
  <si>
    <t>to</t>
  </si>
  <si>
    <t>Maßnahme:</t>
  </si>
  <si>
    <t>Mehrwertsteuer 19 %</t>
  </si>
  <si>
    <t>lfd. m</t>
  </si>
  <si>
    <t>Stück</t>
  </si>
  <si>
    <t>Gesamtbetrag</t>
  </si>
  <si>
    <t>Gesamtsumme (Netto)</t>
  </si>
  <si>
    <t>Betrag (Euro)</t>
  </si>
  <si>
    <t>Euro /
Einheit</t>
  </si>
  <si>
    <t>Std.</t>
  </si>
  <si>
    <t>Abwalzen des Wegekörpers auf 4,5 m Kronenbreite unter Einhaltung des talseitigen Quergefälles von 4-5 % Neigung bis zur Standfestigkeit</t>
  </si>
  <si>
    <t>Auftraggeber:</t>
  </si>
  <si>
    <t>Stadt Meinerzhagen, z.Hd. Herrn Jörg Muckenhaupt</t>
  </si>
  <si>
    <t>Maschinelles Freischneiden des Lichtraumprofils der Forstwege und der Wegeböschungen nach Abstimmung vor Ort</t>
  </si>
  <si>
    <t>Abschieben der Wegefläche incl. Bankette mit talseitigem Quergefälle von 4-5 % Neigung durch Grader auf Kronenbreite von 4,5 m incl. Wegeanbindungen</t>
  </si>
  <si>
    <t>Einbau von Grobschlag 60/80 durch Grader einschließlich Ankauf und Anfuhr nach Abstimmung vor Ort</t>
  </si>
  <si>
    <t xml:space="preserve">Instandsetzung von Forstwirtschaftswegen nördlich von Meinerzhagen-Wilkenberg </t>
  </si>
  <si>
    <t>und nördlich von Meinerzhagen-Vestenberg</t>
  </si>
  <si>
    <t>Einbau von Mineralgemisch 0/45 durch Grader einschließlich Ankauf und Anfuhr auf einer Fahrbahnbreite von 3,5 m und auf der Wegegesamtlänge einschließlich talseitigem Quergefälle
von 4-5% Neigung</t>
  </si>
  <si>
    <t>Einsatz eines Baggers für Nebenarbeiten incl. Umsetzen per Tieflader (z.B. zur Anbindung von Rückewegen u. -gassen, Freilegen von Durchlässen, Wiederherstellung von Wegeseitengräben) nach Abstimmung vor Ort</t>
  </si>
  <si>
    <t>Herstellen von Wasserableitern mit Grader als Wulst  in einem Winkel von 30° zur Wegeachse nach Abstimmung vor Ort</t>
  </si>
  <si>
    <t>Anlage zur Ausschreibung vom 16.06.2026</t>
  </si>
  <si>
    <t>Instandsetzung v. Forstwirtschaftswegen i. d. Nähe v. Meinerzhagen</t>
  </si>
  <si>
    <t>Preisblatt</t>
  </si>
  <si>
    <t>Angaben zum Bieter</t>
  </si>
  <si>
    <t>Firmenname:</t>
  </si>
  <si>
    <t>Anschrift:</t>
  </si>
  <si>
    <t>Teilleistung Nr.</t>
  </si>
  <si>
    <t>Teilleistung Ort</t>
  </si>
  <si>
    <t>TL Summe (netto)</t>
  </si>
  <si>
    <t>Angebotspreis (Brutto)</t>
  </si>
  <si>
    <t>Hinweise:</t>
  </si>
  <si>
    <t>1.</t>
  </si>
  <si>
    <t>2.</t>
  </si>
  <si>
    <t>Die vier anliegenden Tabellenblätter enthalten die Leistungsverzeichnisse (LV) der vier lokalen Teilleistungen (Es handelt sich nicht um Lose!)</t>
  </si>
  <si>
    <t>Der Auftrag umfasst die Gesamtleistung über die vier Teilleistungen.</t>
  </si>
  <si>
    <r>
      <t xml:space="preserve">Bitte tragen Sie in diesem Preisblatt in den </t>
    </r>
    <r>
      <rPr>
        <sz val="9"/>
        <color rgb="FFFDE9D9"/>
        <rFont val="Arial"/>
        <family val="2"/>
      </rPr>
      <t xml:space="preserve">farbig </t>
    </r>
    <r>
      <rPr>
        <sz val="9"/>
        <rFont val="Arial"/>
        <family val="2"/>
      </rPr>
      <t>hinterlegten Feldern Ihre Unternehmensdaten ein (Name, Anschrift)</t>
    </r>
  </si>
  <si>
    <r>
      <t xml:space="preserve">Bitte tragen Sie in allen vier LV in den </t>
    </r>
    <r>
      <rPr>
        <sz val="9"/>
        <color rgb="FFFDE9D9"/>
        <rFont val="Arial"/>
        <family val="2"/>
      </rPr>
      <t>farbig</t>
    </r>
    <r>
      <rPr>
        <sz val="9"/>
        <rFont val="Arial"/>
        <family val="2"/>
      </rPr>
      <t xml:space="preserve"> hinterlegten Feldern zu allen Positionen den jeweiligen Einheitspreis ein.</t>
    </r>
  </si>
  <si>
    <t>Instandsetzung von Forstwirtschaftswegen südlich von Meinerzhagen-Wilkenberg</t>
  </si>
  <si>
    <t>und südlich von Meinerzhagen-Krummenerl</t>
  </si>
  <si>
    <t>Einsatz eines Baggers für Nebenarbeiten incl. Umsetzen per Tieflader (z.B. zur Anbindung von Rückewegen u.- gassen, Freilegen von Durchlässen, Wiederherstellung von Wegeseitengräben) nach Abstimmung vor Ort</t>
  </si>
  <si>
    <t xml:space="preserve"> </t>
  </si>
  <si>
    <t>Instandsetzung von Forstwirtschaftswegen südwestlich von Meinerzhagen- Mühlhofe</t>
  </si>
  <si>
    <t>Einsatz eines Baggers für Nebenarbeiten incl. Umsetzen per Tieflader (z.B. zur Anbindung von Rückewegen u.- gassen, Freilegen von Durchlässen, Wiederherstellung von Wegeseitegräben) nach Abstimmung vor Ort</t>
  </si>
  <si>
    <t>Instandsetzung von Forstwirtschaftswegen südwestlich von Meinerzhagen-Herringhausen</t>
  </si>
  <si>
    <t>Einsatz eines Baggers für Nebenarbeiten incl. Umsetzen per Tieflader (z.B. zur Anbindung von Rückewege- u. -gassen, Freilegen von Durchlässen, Wiederherstellung von Wegeseitegräben) nach Abstimmung vor Ort</t>
  </si>
  <si>
    <t>Teilleistung:</t>
  </si>
  <si>
    <t>Wilkenberg-Vestenberg</t>
  </si>
  <si>
    <t>Heimchetal-Benzel-Krummenerl</t>
  </si>
  <si>
    <t>Kötzhellenwege</t>
  </si>
  <si>
    <t>Herringhausen-Listertalsperre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</si>
</sst>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_ ;\-#,##0.00\ "/>
    <numFmt numFmtId="166" formatCode="_-* #,##0.00\ [$€-1]_-;\-* #,##0.00\ [$€-1]_-;_-* &quot;-&quot;??\ [$€-1]_-"/>
    <numFmt numFmtId="167" formatCode="_-* #,##0.00\ [$€-407]_-;\-* #,##0.00\ [$€-407]_-;_-* &quot;-&quot;??\ [$€-407]_-;_-@_-"/>
  </numFmts>
  <fonts count="15" x14ac:knownFonts="1">
    <font>
      <sz val="10"/>
      <name val="Times New Roman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9"/>
      <color rgb="FFFDE9D9"/>
      <name val="Arial"/>
      <family val="2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 applyAlignment="1"/>
    <xf numFmtId="0" fontId="3" fillId="0" borderId="5" xfId="0" applyFont="1" applyBorder="1" applyAlignment="1"/>
    <xf numFmtId="0" fontId="4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6" xfId="0" applyFont="1" applyBorder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" xfId="0" applyBorder="1" applyAlignment="1"/>
    <xf numFmtId="0" fontId="2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3" borderId="9" xfId="0" applyFont="1" applyFill="1" applyBorder="1" applyAlignment="1" applyProtection="1">
      <alignment horizontal="left"/>
      <protection locked="0"/>
    </xf>
    <xf numFmtId="0" fontId="3" fillId="3" borderId="10" xfId="0" applyFont="1" applyFill="1" applyBorder="1" applyAlignment="1" applyProtection="1">
      <alignment horizontal="left"/>
      <protection locked="0"/>
    </xf>
    <xf numFmtId="0" fontId="3" fillId="3" borderId="11" xfId="0" applyFont="1" applyFill="1" applyBorder="1" applyAlignment="1" applyProtection="1">
      <alignment horizontal="left"/>
      <protection locked="0"/>
    </xf>
    <xf numFmtId="0" fontId="9" fillId="0" borderId="12" xfId="0" applyFont="1" applyBorder="1"/>
    <xf numFmtId="0" fontId="10" fillId="0" borderId="0" xfId="0" applyFont="1"/>
    <xf numFmtId="0" fontId="10" fillId="0" borderId="13" xfId="0" applyFont="1" applyBorder="1" applyAlignment="1">
      <alignment horizontal="center"/>
    </xf>
    <xf numFmtId="0" fontId="10" fillId="0" borderId="14" xfId="0" applyFont="1" applyBorder="1"/>
    <xf numFmtId="167" fontId="10" fillId="4" borderId="15" xfId="0" applyNumberFormat="1" applyFont="1" applyFill="1" applyBorder="1"/>
    <xf numFmtId="0" fontId="10" fillId="0" borderId="16" xfId="0" applyFont="1" applyBorder="1" applyAlignment="1">
      <alignment horizontal="center"/>
    </xf>
    <xf numFmtId="0" fontId="10" fillId="0" borderId="1" xfId="0" applyFont="1" applyBorder="1"/>
    <xf numFmtId="167" fontId="10" fillId="4" borderId="17" xfId="0" applyNumberFormat="1" applyFont="1" applyFill="1" applyBorder="1"/>
    <xf numFmtId="0" fontId="10" fillId="0" borderId="18" xfId="0" applyFont="1" applyBorder="1" applyAlignment="1">
      <alignment horizontal="center"/>
    </xf>
    <xf numFmtId="0" fontId="10" fillId="0" borderId="19" xfId="0" applyFont="1" applyBorder="1"/>
    <xf numFmtId="167" fontId="10" fillId="4" borderId="20" xfId="0" applyNumberFormat="1" applyFont="1" applyFill="1" applyBorder="1"/>
    <xf numFmtId="0" fontId="4" fillId="0" borderId="5" xfId="0" applyFont="1" applyBorder="1"/>
    <xf numFmtId="167" fontId="3" fillId="5" borderId="21" xfId="0" applyNumberFormat="1" applyFont="1" applyFill="1" applyBorder="1"/>
    <xf numFmtId="167" fontId="3" fillId="5" borderId="22" xfId="0" applyNumberFormat="1" applyFont="1" applyFill="1" applyBorder="1"/>
    <xf numFmtId="167" fontId="3" fillId="5" borderId="23" xfId="0" applyNumberFormat="1" applyFont="1" applyFill="1" applyBorder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/>
    <xf numFmtId="0" fontId="3" fillId="0" borderId="0" xfId="0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3" fillId="7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0" fillId="0" borderId="3" xfId="0" applyBorder="1"/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wrapText="1"/>
    </xf>
    <xf numFmtId="0" fontId="3" fillId="0" borderId="5" xfId="0" applyFont="1" applyBorder="1"/>
    <xf numFmtId="0" fontId="4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67" fontId="10" fillId="0" borderId="1" xfId="2" applyNumberFormat="1" applyFont="1" applyFill="1" applyBorder="1" applyAlignment="1">
      <alignment vertical="center"/>
    </xf>
    <xf numFmtId="167" fontId="3" fillId="6" borderId="1" xfId="2" applyNumberFormat="1" applyFont="1" applyFill="1" applyBorder="1" applyAlignment="1">
      <alignment vertical="center"/>
    </xf>
    <xf numFmtId="167" fontId="3" fillId="6" borderId="24" xfId="2" applyNumberFormat="1" applyFont="1" applyFill="1" applyBorder="1" applyAlignment="1">
      <alignment vertical="center"/>
    </xf>
    <xf numFmtId="165" fontId="6" fillId="0" borderId="0" xfId="2" applyNumberFormat="1" applyFont="1" applyBorder="1" applyAlignment="1">
      <alignment horizontal="right" indent="1"/>
    </xf>
    <xf numFmtId="0" fontId="4" fillId="0" borderId="5" xfId="0" applyFont="1" applyBorder="1" applyAlignment="1"/>
    <xf numFmtId="167" fontId="6" fillId="0" borderId="21" xfId="2" applyNumberFormat="1" applyFont="1" applyFill="1" applyBorder="1" applyAlignment="1">
      <alignment horizontal="right" indent="1"/>
    </xf>
    <xf numFmtId="167" fontId="6" fillId="0" borderId="22" xfId="2" applyNumberFormat="1" applyFont="1" applyFill="1" applyBorder="1" applyAlignment="1">
      <alignment horizontal="right" indent="1"/>
    </xf>
    <xf numFmtId="167" fontId="6" fillId="0" borderId="23" xfId="2" applyNumberFormat="1" applyFont="1" applyFill="1" applyBorder="1" applyAlignment="1">
      <alignment horizontal="right" indent="1"/>
    </xf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30E7-9C77-463C-BBA2-1F4EEBEBF90E}">
  <dimension ref="A1:G37"/>
  <sheetViews>
    <sheetView tabSelected="1" workbookViewId="0">
      <selection activeCell="E24" sqref="E24"/>
    </sheetView>
  </sheetViews>
  <sheetFormatPr baseColWidth="10" defaultRowHeight="13.15" x14ac:dyDescent="0.4"/>
  <cols>
    <col min="1" max="1" width="14.85546875" customWidth="1"/>
    <col min="2" max="2" width="28.640625" customWidth="1"/>
    <col min="3" max="3" width="18.2109375" customWidth="1"/>
    <col min="5" max="5" width="48.7109375" customWidth="1"/>
  </cols>
  <sheetData>
    <row r="1" spans="1:7" ht="15" x14ac:dyDescent="0.4">
      <c r="A1" s="37" t="s">
        <v>25</v>
      </c>
      <c r="B1" s="37"/>
      <c r="C1" s="37"/>
      <c r="D1" s="37"/>
      <c r="E1" s="37"/>
      <c r="F1" s="38"/>
    </row>
    <row r="2" spans="1:7" ht="15" x14ac:dyDescent="0.4">
      <c r="A2" s="39"/>
      <c r="B2" s="39"/>
      <c r="C2" s="39"/>
      <c r="D2" s="39"/>
      <c r="E2" s="39"/>
    </row>
    <row r="3" spans="1:7" ht="13.9" x14ac:dyDescent="0.4">
      <c r="A3" s="40"/>
      <c r="B3" s="18"/>
      <c r="C3" s="18"/>
      <c r="D3" s="18"/>
      <c r="E3" s="41"/>
    </row>
    <row r="4" spans="1:7" ht="13.9" x14ac:dyDescent="0.4">
      <c r="A4" s="42" t="s">
        <v>5</v>
      </c>
      <c r="B4" s="18"/>
      <c r="C4" s="43" t="s">
        <v>26</v>
      </c>
      <c r="D4" s="43"/>
      <c r="E4" s="43"/>
    </row>
    <row r="5" spans="1:7" ht="13.9" x14ac:dyDescent="0.4">
      <c r="A5" s="42" t="s">
        <v>15</v>
      </c>
      <c r="B5" s="18"/>
      <c r="C5" s="44" t="s">
        <v>16</v>
      </c>
      <c r="D5" s="45"/>
      <c r="E5" s="45"/>
    </row>
    <row r="8" spans="1:7" ht="17.649999999999999" x14ac:dyDescent="0.5">
      <c r="A8" s="46" t="s">
        <v>27</v>
      </c>
      <c r="D8" s="39"/>
      <c r="E8" s="39"/>
      <c r="F8" s="39"/>
      <c r="G8" s="39"/>
    </row>
    <row r="11" spans="1:7" ht="14.25" thickBot="1" x14ac:dyDescent="0.45">
      <c r="A11" s="47" t="s">
        <v>28</v>
      </c>
    </row>
    <row r="12" spans="1:7" ht="14.25" thickBot="1" x14ac:dyDescent="0.45">
      <c r="A12" s="42" t="s">
        <v>29</v>
      </c>
      <c r="B12" s="48"/>
      <c r="C12" s="49"/>
      <c r="D12" s="50"/>
    </row>
    <row r="13" spans="1:7" ht="14.25" thickBot="1" x14ac:dyDescent="0.45">
      <c r="A13" s="42" t="s">
        <v>30</v>
      </c>
      <c r="B13" s="48"/>
      <c r="C13" s="49"/>
      <c r="D13" s="50"/>
    </row>
    <row r="16" spans="1:7" ht="13.5" thickBot="1" x14ac:dyDescent="0.45"/>
    <row r="17" spans="1:7" ht="13.5" thickBot="1" x14ac:dyDescent="0.45">
      <c r="A17" s="51" t="s">
        <v>31</v>
      </c>
      <c r="B17" s="51" t="s">
        <v>32</v>
      </c>
      <c r="C17" s="51" t="s">
        <v>33</v>
      </c>
      <c r="D17" s="52"/>
      <c r="E17" s="52"/>
    </row>
    <row r="18" spans="1:7" x14ac:dyDescent="0.4">
      <c r="A18" s="53">
        <v>1</v>
      </c>
      <c r="B18" s="54" t="s">
        <v>51</v>
      </c>
      <c r="C18" s="55">
        <f>'Wilkenberg-Vestenberg'!F20</f>
        <v>0</v>
      </c>
      <c r="D18" s="52"/>
      <c r="E18" s="52"/>
    </row>
    <row r="19" spans="1:7" x14ac:dyDescent="0.4">
      <c r="A19" s="56">
        <v>2</v>
      </c>
      <c r="B19" s="57" t="s">
        <v>52</v>
      </c>
      <c r="C19" s="58">
        <f>'Heimchetal-Benzel-Krummenerl'!F20</f>
        <v>0</v>
      </c>
      <c r="D19" s="52"/>
      <c r="E19" s="52"/>
    </row>
    <row r="20" spans="1:7" x14ac:dyDescent="0.4">
      <c r="A20" s="56">
        <v>3</v>
      </c>
      <c r="B20" s="57" t="s">
        <v>53</v>
      </c>
      <c r="C20" s="58">
        <f>Kötzhellenwege!F19</f>
        <v>0</v>
      </c>
      <c r="D20" s="52"/>
      <c r="E20" s="52"/>
    </row>
    <row r="21" spans="1:7" ht="13.5" thickBot="1" x14ac:dyDescent="0.45">
      <c r="A21" s="59">
        <v>4</v>
      </c>
      <c r="B21" s="60" t="s">
        <v>54</v>
      </c>
      <c r="C21" s="61">
        <f>'Herringhausen-Listertalsperre'!F18</f>
        <v>0</v>
      </c>
      <c r="D21" s="52"/>
      <c r="E21" s="52"/>
    </row>
    <row r="22" spans="1:7" x14ac:dyDescent="0.4">
      <c r="A22" s="52"/>
      <c r="B22" s="52"/>
      <c r="C22" s="52"/>
      <c r="D22" s="52"/>
      <c r="E22" s="52"/>
    </row>
    <row r="23" spans="1:7" ht="13.5" thickBot="1" x14ac:dyDescent="0.45">
      <c r="A23" s="52"/>
      <c r="B23" s="52"/>
      <c r="C23" s="52"/>
      <c r="D23" s="52"/>
      <c r="E23" s="52"/>
    </row>
    <row r="24" spans="1:7" ht="13.9" x14ac:dyDescent="0.4">
      <c r="A24" s="52"/>
      <c r="B24" s="62" t="s">
        <v>10</v>
      </c>
      <c r="C24" s="63">
        <f>SUM(C18:C21)</f>
        <v>0</v>
      </c>
      <c r="D24" s="52"/>
      <c r="E24" s="52"/>
    </row>
    <row r="25" spans="1:7" ht="13.9" x14ac:dyDescent="0.4">
      <c r="A25" s="52"/>
      <c r="B25" s="62" t="s">
        <v>6</v>
      </c>
      <c r="C25" s="64">
        <f>C24*0.19</f>
        <v>0</v>
      </c>
      <c r="D25" s="52"/>
      <c r="E25" s="52"/>
    </row>
    <row r="26" spans="1:7" ht="14.25" thickBot="1" x14ac:dyDescent="0.45">
      <c r="A26" s="52"/>
      <c r="B26" s="62" t="s">
        <v>34</v>
      </c>
      <c r="C26" s="65">
        <f>C24+C25</f>
        <v>0</v>
      </c>
      <c r="D26" s="52"/>
      <c r="E26" s="52"/>
    </row>
    <row r="27" spans="1:7" x14ac:dyDescent="0.4">
      <c r="A27" s="52"/>
      <c r="B27" s="52"/>
      <c r="C27" s="52"/>
      <c r="D27" s="52"/>
      <c r="E27" s="52"/>
    </row>
    <row r="28" spans="1:7" x14ac:dyDescent="0.4">
      <c r="B28" s="52"/>
      <c r="C28" s="52"/>
      <c r="D28" s="52"/>
      <c r="E28" s="52"/>
    </row>
    <row r="29" spans="1:7" x14ac:dyDescent="0.4">
      <c r="A29" s="66" t="s">
        <v>35</v>
      </c>
      <c r="B29" s="52"/>
      <c r="C29" s="52"/>
      <c r="D29" s="52"/>
      <c r="E29" s="52"/>
    </row>
    <row r="30" spans="1:7" x14ac:dyDescent="0.4">
      <c r="A30" s="67" t="s">
        <v>36</v>
      </c>
      <c r="B30" s="68" t="s">
        <v>40</v>
      </c>
      <c r="C30" s="68"/>
      <c r="D30" s="68"/>
      <c r="E30" s="68"/>
      <c r="F30" s="69"/>
      <c r="G30" s="69"/>
    </row>
    <row r="31" spans="1:7" x14ac:dyDescent="0.4">
      <c r="A31" s="67"/>
      <c r="B31" s="68"/>
      <c r="C31" s="68"/>
      <c r="D31" s="68"/>
      <c r="E31" s="68"/>
      <c r="F31" s="69"/>
      <c r="G31" s="69"/>
    </row>
    <row r="32" spans="1:7" x14ac:dyDescent="0.4">
      <c r="A32" s="67" t="s">
        <v>37</v>
      </c>
      <c r="B32" s="68" t="s">
        <v>38</v>
      </c>
      <c r="C32" s="68"/>
      <c r="D32" s="68"/>
      <c r="E32" s="68"/>
      <c r="F32" s="69"/>
      <c r="G32" s="69"/>
    </row>
    <row r="33" spans="1:7" x14ac:dyDescent="0.4">
      <c r="A33" s="67"/>
      <c r="B33" s="68" t="s">
        <v>39</v>
      </c>
      <c r="C33" s="68"/>
      <c r="D33" s="68"/>
      <c r="E33" s="68"/>
      <c r="F33" s="69"/>
      <c r="G33" s="69"/>
    </row>
    <row r="34" spans="1:7" x14ac:dyDescent="0.4">
      <c r="A34" s="67"/>
      <c r="B34" s="68" t="s">
        <v>41</v>
      </c>
      <c r="C34" s="68"/>
      <c r="D34" s="68"/>
      <c r="E34" s="68"/>
      <c r="F34" s="69"/>
      <c r="G34" s="69"/>
    </row>
    <row r="35" spans="1:7" x14ac:dyDescent="0.4">
      <c r="A35" s="67"/>
      <c r="B35" s="68"/>
      <c r="C35" s="68"/>
      <c r="D35" s="68"/>
      <c r="E35" s="68"/>
      <c r="F35" s="69"/>
      <c r="G35" s="69"/>
    </row>
    <row r="36" spans="1:7" x14ac:dyDescent="0.4">
      <c r="A36" s="67"/>
      <c r="B36" s="68"/>
      <c r="C36" s="68"/>
      <c r="D36" s="68"/>
      <c r="E36" s="68"/>
      <c r="F36" s="69"/>
      <c r="G36" s="69"/>
    </row>
    <row r="37" spans="1:7" x14ac:dyDescent="0.4">
      <c r="A37" s="52"/>
      <c r="B37" s="52"/>
      <c r="C37" s="52"/>
      <c r="D37" s="52"/>
      <c r="E37" s="52"/>
    </row>
  </sheetData>
  <mergeCells count="3">
    <mergeCell ref="A1:F1"/>
    <mergeCell ref="C4:E4"/>
    <mergeCell ref="C5:E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zoomScale="75" zoomScaleNormal="75" workbookViewId="0">
      <selection activeCell="D31" sqref="D31"/>
    </sheetView>
  </sheetViews>
  <sheetFormatPr baseColWidth="10" defaultRowHeight="13.15" x14ac:dyDescent="0.4"/>
  <cols>
    <col min="1" max="1" width="8" style="1" customWidth="1"/>
    <col min="2" max="2" width="9.5" customWidth="1"/>
    <col min="3" max="3" width="10" customWidth="1"/>
    <col min="4" max="4" width="72.35546875" customWidth="1"/>
    <col min="5" max="5" width="13.85546875" customWidth="1"/>
    <col min="6" max="6" width="28.85546875" customWidth="1"/>
  </cols>
  <sheetData>
    <row r="1" spans="1:6" ht="15" x14ac:dyDescent="0.4">
      <c r="A1" s="28" t="s">
        <v>25</v>
      </c>
      <c r="B1" s="28"/>
      <c r="C1" s="28"/>
      <c r="D1" s="28"/>
      <c r="E1" s="28"/>
      <c r="F1" s="29"/>
    </row>
    <row r="2" spans="1:6" ht="15" x14ac:dyDescent="0.4">
      <c r="A2" s="26"/>
      <c r="B2" s="26"/>
      <c r="C2" s="26"/>
      <c r="D2" s="26"/>
      <c r="E2" s="26"/>
      <c r="F2" s="27"/>
    </row>
    <row r="3" spans="1:6" ht="13.9" x14ac:dyDescent="0.4">
      <c r="A3" s="10"/>
      <c r="B3" s="80" t="s">
        <v>50</v>
      </c>
      <c r="C3" s="80"/>
      <c r="D3" s="80"/>
      <c r="E3" s="80"/>
      <c r="F3" s="8"/>
    </row>
    <row r="4" spans="1:6" ht="13.9" x14ac:dyDescent="0.4">
      <c r="A4" s="11"/>
      <c r="B4" s="80">
        <v>1</v>
      </c>
      <c r="C4" s="80"/>
      <c r="D4" s="80"/>
      <c r="E4" s="80"/>
      <c r="F4" s="8"/>
    </row>
    <row r="5" spans="1:6" ht="7.5" customHeight="1" x14ac:dyDescent="0.4">
      <c r="A5" s="11"/>
      <c r="B5" s="31"/>
      <c r="C5" s="31"/>
      <c r="D5" s="31"/>
      <c r="E5" s="31"/>
      <c r="F5" s="8"/>
    </row>
    <row r="6" spans="1:6" ht="13.9" x14ac:dyDescent="0.4">
      <c r="A6" s="6"/>
      <c r="B6" s="2"/>
      <c r="C6" s="2"/>
      <c r="D6" s="2"/>
      <c r="E6" s="9"/>
      <c r="F6" s="8"/>
    </row>
    <row r="7" spans="1:6" ht="16.5" customHeight="1" x14ac:dyDescent="0.4">
      <c r="A7" s="11" t="s">
        <v>5</v>
      </c>
      <c r="B7" s="2"/>
      <c r="C7" s="32" t="s">
        <v>20</v>
      </c>
      <c r="D7" s="32"/>
      <c r="E7" s="32"/>
      <c r="F7" s="8"/>
    </row>
    <row r="8" spans="1:6" ht="16.5" customHeight="1" x14ac:dyDescent="0.4">
      <c r="A8" s="24"/>
      <c r="B8" s="2"/>
      <c r="C8" s="25" t="s">
        <v>21</v>
      </c>
      <c r="D8" s="25"/>
      <c r="E8" s="25"/>
      <c r="F8" s="8"/>
    </row>
    <row r="9" spans="1:6" ht="22.5" customHeight="1" x14ac:dyDescent="0.4">
      <c r="A9" s="11" t="s">
        <v>15</v>
      </c>
      <c r="B9" s="2"/>
      <c r="C9" s="30" t="s">
        <v>16</v>
      </c>
      <c r="D9" s="33"/>
      <c r="E9" s="33"/>
      <c r="F9" s="8"/>
    </row>
    <row r="10" spans="1:6" ht="8.25" customHeight="1" x14ac:dyDescent="0.4">
      <c r="A10" s="12"/>
      <c r="B10" s="13"/>
      <c r="C10" s="13"/>
      <c r="D10" s="13"/>
      <c r="E10" s="14"/>
      <c r="F10" s="15"/>
    </row>
    <row r="11" spans="1:6" ht="15.75" customHeight="1" x14ac:dyDescent="0.4">
      <c r="A11" s="34"/>
      <c r="B11" s="35"/>
      <c r="C11" s="35"/>
      <c r="D11" s="35"/>
      <c r="E11" s="35"/>
      <c r="F11" s="36"/>
    </row>
    <row r="12" spans="1:6" ht="33" customHeight="1" x14ac:dyDescent="0.4">
      <c r="A12" s="3" t="s">
        <v>0</v>
      </c>
      <c r="B12" s="3" t="s">
        <v>1</v>
      </c>
      <c r="C12" s="3" t="s">
        <v>2</v>
      </c>
      <c r="D12" s="3" t="s">
        <v>3</v>
      </c>
      <c r="E12" s="22" t="s">
        <v>12</v>
      </c>
      <c r="F12" s="3" t="s">
        <v>11</v>
      </c>
    </row>
    <row r="13" spans="1:6" ht="47.25" customHeight="1" x14ac:dyDescent="0.4">
      <c r="A13" s="7">
        <v>1</v>
      </c>
      <c r="B13" s="23">
        <v>2600</v>
      </c>
      <c r="C13" s="4" t="s">
        <v>7</v>
      </c>
      <c r="D13" s="5" t="s">
        <v>18</v>
      </c>
      <c r="E13" s="83"/>
      <c r="F13" s="82">
        <f>B13*E13</f>
        <v>0</v>
      </c>
    </row>
    <row r="14" spans="1:6" ht="37.5" customHeight="1" x14ac:dyDescent="0.4">
      <c r="A14" s="7">
        <v>2</v>
      </c>
      <c r="B14" s="23">
        <v>75</v>
      </c>
      <c r="C14" s="4" t="s">
        <v>4</v>
      </c>
      <c r="D14" s="5" t="s">
        <v>19</v>
      </c>
      <c r="E14" s="83"/>
      <c r="F14" s="82">
        <f t="shared" ref="F14:F19" si="0">B14*E14</f>
        <v>0</v>
      </c>
    </row>
    <row r="15" spans="1:6" ht="59.25" customHeight="1" x14ac:dyDescent="0.4">
      <c r="A15" s="7">
        <v>3</v>
      </c>
      <c r="B15" s="23">
        <v>3725</v>
      </c>
      <c r="C15" s="4" t="s">
        <v>4</v>
      </c>
      <c r="D15" s="5" t="s">
        <v>22</v>
      </c>
      <c r="E15" s="83"/>
      <c r="F15" s="82">
        <f t="shared" si="0"/>
        <v>0</v>
      </c>
    </row>
    <row r="16" spans="1:6" ht="34.5" customHeight="1" x14ac:dyDescent="0.4">
      <c r="A16" s="7">
        <v>4</v>
      </c>
      <c r="B16" s="4">
        <v>63</v>
      </c>
      <c r="C16" s="4" t="s">
        <v>8</v>
      </c>
      <c r="D16" s="5" t="s">
        <v>24</v>
      </c>
      <c r="E16" s="83"/>
      <c r="F16" s="82">
        <f t="shared" si="0"/>
        <v>0</v>
      </c>
    </row>
    <row r="17" spans="1:6" ht="47.25" customHeight="1" x14ac:dyDescent="0.4">
      <c r="A17" s="7">
        <v>5</v>
      </c>
      <c r="B17" s="23">
        <v>2600</v>
      </c>
      <c r="C17" s="4" t="s">
        <v>7</v>
      </c>
      <c r="D17" s="5" t="s">
        <v>14</v>
      </c>
      <c r="E17" s="83"/>
      <c r="F17" s="82">
        <f t="shared" si="0"/>
        <v>0</v>
      </c>
    </row>
    <row r="18" spans="1:6" ht="62.25" customHeight="1" x14ac:dyDescent="0.4">
      <c r="A18" s="7">
        <v>6</v>
      </c>
      <c r="B18" s="4">
        <v>16</v>
      </c>
      <c r="C18" s="4" t="s">
        <v>13</v>
      </c>
      <c r="D18" s="5" t="s">
        <v>23</v>
      </c>
      <c r="E18" s="83"/>
      <c r="F18" s="82">
        <f t="shared" si="0"/>
        <v>0</v>
      </c>
    </row>
    <row r="19" spans="1:6" ht="37.5" customHeight="1" thickBot="1" x14ac:dyDescent="0.45">
      <c r="A19" s="7">
        <v>7</v>
      </c>
      <c r="B19" s="23">
        <v>2600</v>
      </c>
      <c r="C19" s="4" t="s">
        <v>7</v>
      </c>
      <c r="D19" s="5" t="s">
        <v>17</v>
      </c>
      <c r="E19" s="84"/>
      <c r="F19" s="82">
        <f t="shared" si="0"/>
        <v>0</v>
      </c>
    </row>
    <row r="20" spans="1:6" ht="19.5" customHeight="1" x14ac:dyDescent="0.4">
      <c r="A20" s="17"/>
      <c r="B20" s="86"/>
      <c r="C20" s="16"/>
      <c r="D20" s="21" t="s">
        <v>10</v>
      </c>
      <c r="E20" s="85"/>
      <c r="F20" s="87">
        <f>SUM(F13:F19)</f>
        <v>0</v>
      </c>
    </row>
    <row r="21" spans="1:6" ht="20.25" customHeight="1" x14ac:dyDescent="0.4">
      <c r="A21" s="17"/>
      <c r="B21" s="86"/>
      <c r="C21" s="16"/>
      <c r="D21" s="21" t="s">
        <v>6</v>
      </c>
      <c r="E21" s="85"/>
      <c r="F21" s="88">
        <f>F20*0.19</f>
        <v>0</v>
      </c>
    </row>
    <row r="22" spans="1:6" ht="18.75" customHeight="1" thickBot="1" x14ac:dyDescent="0.45">
      <c r="A22" s="17"/>
      <c r="B22" s="86"/>
      <c r="C22" s="16"/>
      <c r="D22" s="21" t="s">
        <v>9</v>
      </c>
      <c r="E22" s="85"/>
      <c r="F22" s="89">
        <f>F20+F21</f>
        <v>0</v>
      </c>
    </row>
    <row r="24" spans="1:6" ht="13.9" x14ac:dyDescent="0.4">
      <c r="A24" s="20"/>
      <c r="B24" s="18"/>
    </row>
    <row r="25" spans="1:6" ht="13.9" x14ac:dyDescent="0.4">
      <c r="A25" s="19"/>
      <c r="B25" s="18"/>
    </row>
  </sheetData>
  <mergeCells count="7">
    <mergeCell ref="A1:F1"/>
    <mergeCell ref="B4:E4"/>
    <mergeCell ref="B5:E5"/>
    <mergeCell ref="C7:E7"/>
    <mergeCell ref="C9:E9"/>
    <mergeCell ref="A11:F11"/>
    <mergeCell ref="B3:E3"/>
  </mergeCells>
  <phoneticPr fontId="0" type="noConversion"/>
  <pageMargins left="1.0629921259842521" right="0.39370078740157483" top="0.86614173228346458" bottom="0.59055118110236227" header="0.51181102362204722" footer="0.51181102362204722"/>
  <pageSetup paperSize="9" scale="65" orientation="portrait" horizontalDpi="4294967295" verticalDpi="4294967295" r:id="rId1"/>
  <headerFooter alignWithMargins="0">
    <oddFooter>&amp;R&amp;"Arial,Standard"&amp;7&amp;F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41A4-194A-4796-8967-24A8E53A265D}">
  <dimension ref="A1:F25"/>
  <sheetViews>
    <sheetView zoomScale="75" zoomScaleNormal="75" workbookViewId="0">
      <selection activeCell="F13" sqref="F13:F22"/>
    </sheetView>
  </sheetViews>
  <sheetFormatPr baseColWidth="10" defaultRowHeight="13.15" x14ac:dyDescent="0.4"/>
  <cols>
    <col min="1" max="1" width="8" style="1" customWidth="1"/>
    <col min="2" max="2" width="9.5" customWidth="1"/>
    <col min="3" max="3" width="10" customWidth="1"/>
    <col min="4" max="4" width="72.35546875" customWidth="1"/>
    <col min="5" max="5" width="13.85546875" customWidth="1"/>
    <col min="6" max="6" width="28.85546875" customWidth="1"/>
  </cols>
  <sheetData>
    <row r="1" spans="1:6" ht="15" x14ac:dyDescent="0.4">
      <c r="A1" s="37" t="s">
        <v>25</v>
      </c>
      <c r="B1" s="37"/>
      <c r="C1" s="37"/>
      <c r="D1" s="37"/>
      <c r="E1" s="37"/>
      <c r="F1" s="38"/>
    </row>
    <row r="2" spans="1:6" ht="15" x14ac:dyDescent="0.4">
      <c r="A2" s="39"/>
      <c r="B2" s="39"/>
      <c r="C2" s="39"/>
      <c r="D2" s="39"/>
      <c r="E2" s="39"/>
    </row>
    <row r="3" spans="1:6" ht="13.9" x14ac:dyDescent="0.4">
      <c r="A3" s="71"/>
      <c r="B3" s="81" t="s">
        <v>50</v>
      </c>
      <c r="C3" s="81"/>
      <c r="D3" s="81"/>
      <c r="E3" s="81"/>
    </row>
    <row r="4" spans="1:6" ht="13.9" x14ac:dyDescent="0.4">
      <c r="A4" s="42"/>
      <c r="B4" s="81">
        <v>2</v>
      </c>
      <c r="C4" s="81"/>
      <c r="D4" s="81"/>
      <c r="E4" s="81"/>
    </row>
    <row r="5" spans="1:6" ht="13.9" x14ac:dyDescent="0.4">
      <c r="A5" s="42"/>
      <c r="B5" s="72"/>
      <c r="C5" s="72"/>
      <c r="D5" s="72"/>
      <c r="E5" s="72"/>
    </row>
    <row r="6" spans="1:6" ht="13.9" x14ac:dyDescent="0.4">
      <c r="A6" s="40"/>
      <c r="B6" s="18"/>
      <c r="C6" s="18"/>
      <c r="D6" s="18"/>
      <c r="E6" s="41"/>
    </row>
    <row r="7" spans="1:6" ht="13.9" x14ac:dyDescent="0.4">
      <c r="A7" s="42" t="s">
        <v>5</v>
      </c>
      <c r="B7" s="18"/>
      <c r="C7" s="43" t="s">
        <v>42</v>
      </c>
      <c r="D7" s="43"/>
      <c r="E7" s="43"/>
    </row>
    <row r="8" spans="1:6" ht="13.9" x14ac:dyDescent="0.4">
      <c r="A8" s="42"/>
      <c r="B8" s="18"/>
      <c r="C8" s="70" t="s">
        <v>43</v>
      </c>
      <c r="D8" s="70"/>
      <c r="E8" s="70"/>
    </row>
    <row r="9" spans="1:6" ht="13.9" x14ac:dyDescent="0.4">
      <c r="A9" s="42" t="s">
        <v>15</v>
      </c>
      <c r="B9" s="18"/>
      <c r="C9" s="44" t="s">
        <v>16</v>
      </c>
      <c r="D9" s="45"/>
      <c r="E9" s="45"/>
    </row>
    <row r="10" spans="1:6" ht="13.9" x14ac:dyDescent="0.4">
      <c r="A10" s="12"/>
      <c r="B10" s="13"/>
      <c r="C10" s="13"/>
      <c r="D10" s="13"/>
      <c r="E10" s="14"/>
      <c r="F10" s="15"/>
    </row>
    <row r="11" spans="1:6" ht="13.9" x14ac:dyDescent="0.4">
      <c r="A11" s="73"/>
      <c r="B11" s="74"/>
      <c r="C11" s="74"/>
      <c r="D11" s="74"/>
      <c r="E11" s="74"/>
      <c r="F11" s="75"/>
    </row>
    <row r="12" spans="1:6" ht="27.75" x14ac:dyDescent="0.4">
      <c r="A12" s="76" t="s">
        <v>0</v>
      </c>
      <c r="B12" s="76" t="s">
        <v>1</v>
      </c>
      <c r="C12" s="76" t="s">
        <v>2</v>
      </c>
      <c r="D12" s="76" t="s">
        <v>3</v>
      </c>
      <c r="E12" s="77" t="s">
        <v>12</v>
      </c>
      <c r="F12" s="76" t="s">
        <v>11</v>
      </c>
    </row>
    <row r="13" spans="1:6" ht="40.5" x14ac:dyDescent="0.4">
      <c r="A13" s="7">
        <v>1</v>
      </c>
      <c r="B13" s="23">
        <v>4095</v>
      </c>
      <c r="C13" s="4" t="s">
        <v>7</v>
      </c>
      <c r="D13" s="5" t="s">
        <v>18</v>
      </c>
      <c r="E13" s="83"/>
      <c r="F13" s="82">
        <f>B13*E13</f>
        <v>0</v>
      </c>
    </row>
    <row r="14" spans="1:6" ht="27" x14ac:dyDescent="0.4">
      <c r="A14" s="7">
        <v>2</v>
      </c>
      <c r="B14" s="23">
        <v>100</v>
      </c>
      <c r="C14" s="4" t="s">
        <v>4</v>
      </c>
      <c r="D14" s="5" t="s">
        <v>19</v>
      </c>
      <c r="E14" s="83"/>
      <c r="F14" s="82">
        <f t="shared" ref="F14:F19" si="0">B14*E14</f>
        <v>0</v>
      </c>
    </row>
    <row r="15" spans="1:6" ht="54" x14ac:dyDescent="0.4">
      <c r="A15" s="7">
        <v>3</v>
      </c>
      <c r="B15" s="23">
        <v>3675</v>
      </c>
      <c r="C15" s="4" t="s">
        <v>4</v>
      </c>
      <c r="D15" s="5" t="s">
        <v>22</v>
      </c>
      <c r="E15" s="83"/>
      <c r="F15" s="82">
        <f t="shared" si="0"/>
        <v>0</v>
      </c>
    </row>
    <row r="16" spans="1:6" ht="27" x14ac:dyDescent="0.4">
      <c r="A16" s="7">
        <v>4</v>
      </c>
      <c r="B16" s="4">
        <v>47</v>
      </c>
      <c r="C16" s="4" t="s">
        <v>8</v>
      </c>
      <c r="D16" s="5" t="s">
        <v>24</v>
      </c>
      <c r="E16" s="83"/>
      <c r="F16" s="82">
        <f t="shared" si="0"/>
        <v>0</v>
      </c>
    </row>
    <row r="17" spans="1:6" ht="27" x14ac:dyDescent="0.4">
      <c r="A17" s="7">
        <v>5</v>
      </c>
      <c r="B17" s="23">
        <v>4095</v>
      </c>
      <c r="C17" s="4" t="s">
        <v>7</v>
      </c>
      <c r="D17" s="5" t="s">
        <v>14</v>
      </c>
      <c r="E17" s="83"/>
      <c r="F17" s="82">
        <f t="shared" si="0"/>
        <v>0</v>
      </c>
    </row>
    <row r="18" spans="1:6" ht="40.5" x14ac:dyDescent="0.4">
      <c r="A18" s="7">
        <v>6</v>
      </c>
      <c r="B18" s="4">
        <v>24</v>
      </c>
      <c r="C18" s="4" t="s">
        <v>13</v>
      </c>
      <c r="D18" s="5" t="s">
        <v>44</v>
      </c>
      <c r="E18" s="83"/>
      <c r="F18" s="82">
        <f t="shared" si="0"/>
        <v>0</v>
      </c>
    </row>
    <row r="19" spans="1:6" ht="27.4" thickBot="1" x14ac:dyDescent="0.45">
      <c r="A19" s="7">
        <v>7</v>
      </c>
      <c r="B19" s="23">
        <v>3265</v>
      </c>
      <c r="C19" s="4" t="s">
        <v>7</v>
      </c>
      <c r="D19" s="5" t="s">
        <v>17</v>
      </c>
      <c r="E19" s="84"/>
      <c r="F19" s="82">
        <f t="shared" si="0"/>
        <v>0</v>
      </c>
    </row>
    <row r="20" spans="1:6" ht="13.9" x14ac:dyDescent="0.4">
      <c r="A20" s="78"/>
      <c r="B20" s="79"/>
      <c r="C20" s="79"/>
      <c r="D20" s="21" t="s">
        <v>10</v>
      </c>
      <c r="E20" s="85"/>
      <c r="F20" s="87">
        <f>SUM(F13:F19)</f>
        <v>0</v>
      </c>
    </row>
    <row r="21" spans="1:6" ht="13.9" x14ac:dyDescent="0.4">
      <c r="A21" s="78"/>
      <c r="B21" s="79"/>
      <c r="C21" s="79"/>
      <c r="D21" s="21" t="s">
        <v>6</v>
      </c>
      <c r="E21" s="85"/>
      <c r="F21" s="88">
        <f>F20*0.19</f>
        <v>0</v>
      </c>
    </row>
    <row r="22" spans="1:6" ht="14.25" thickBot="1" x14ac:dyDescent="0.45">
      <c r="A22" s="78"/>
      <c r="B22" s="79"/>
      <c r="C22" s="79"/>
      <c r="D22" s="21" t="s">
        <v>9</v>
      </c>
      <c r="E22" s="85"/>
      <c r="F22" s="89">
        <f>F20+F21</f>
        <v>0</v>
      </c>
    </row>
    <row r="24" spans="1:6" ht="13.9" x14ac:dyDescent="0.4">
      <c r="A24" s="20"/>
      <c r="B24" s="18"/>
    </row>
    <row r="25" spans="1:6" ht="13.9" x14ac:dyDescent="0.4">
      <c r="A25" s="19"/>
      <c r="B25" s="18"/>
    </row>
  </sheetData>
  <mergeCells count="7">
    <mergeCell ref="B3:E3"/>
    <mergeCell ref="A1:F1"/>
    <mergeCell ref="B4:E4"/>
    <mergeCell ref="B5:E5"/>
    <mergeCell ref="C7:E7"/>
    <mergeCell ref="C9:E9"/>
    <mergeCell ref="A11:F1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5CB5-6092-42B7-874F-701BA048D7D2}">
  <dimension ref="A1:F24"/>
  <sheetViews>
    <sheetView zoomScale="75" zoomScaleNormal="75" workbookViewId="0">
      <selection activeCell="F19" sqref="F19"/>
    </sheetView>
  </sheetViews>
  <sheetFormatPr baseColWidth="10" defaultRowHeight="13.15" x14ac:dyDescent="0.4"/>
  <cols>
    <col min="1" max="1" width="8" style="1" customWidth="1"/>
    <col min="2" max="2" width="9.5" customWidth="1"/>
    <col min="3" max="3" width="10" customWidth="1"/>
    <col min="4" max="4" width="72.35546875" customWidth="1"/>
    <col min="5" max="5" width="13.85546875" customWidth="1"/>
    <col min="6" max="6" width="28.85546875" customWidth="1"/>
  </cols>
  <sheetData>
    <row r="1" spans="1:6" ht="15" x14ac:dyDescent="0.4">
      <c r="A1" s="37" t="s">
        <v>25</v>
      </c>
      <c r="B1" s="37"/>
      <c r="C1" s="37"/>
      <c r="D1" s="37"/>
      <c r="E1" s="37"/>
      <c r="F1" s="38"/>
    </row>
    <row r="2" spans="1:6" ht="15" x14ac:dyDescent="0.4">
      <c r="A2" s="39"/>
      <c r="B2" s="39"/>
      <c r="C2" s="39"/>
      <c r="D2" s="39"/>
      <c r="E2" s="39"/>
    </row>
    <row r="3" spans="1:6" ht="13.9" x14ac:dyDescent="0.4">
      <c r="A3" s="71"/>
      <c r="B3" s="81" t="s">
        <v>50</v>
      </c>
      <c r="C3" s="81"/>
      <c r="D3" s="81"/>
      <c r="E3" s="81"/>
    </row>
    <row r="4" spans="1:6" ht="13.9" x14ac:dyDescent="0.4">
      <c r="A4" s="42"/>
      <c r="B4" s="81">
        <v>3</v>
      </c>
      <c r="C4" s="81"/>
      <c r="D4" s="81"/>
      <c r="E4" s="81"/>
    </row>
    <row r="5" spans="1:6" ht="13.9" x14ac:dyDescent="0.4">
      <c r="A5" s="42"/>
      <c r="B5" s="72"/>
      <c r="C5" s="72"/>
      <c r="D5" s="72"/>
      <c r="E5" s="72"/>
    </row>
    <row r="6" spans="1:6" ht="13.9" x14ac:dyDescent="0.4">
      <c r="A6" s="40" t="s">
        <v>45</v>
      </c>
      <c r="B6" s="18"/>
      <c r="C6" s="18"/>
      <c r="D6" s="18"/>
      <c r="E6" s="41"/>
    </row>
    <row r="7" spans="1:6" ht="13.9" x14ac:dyDescent="0.4">
      <c r="A7" s="42" t="s">
        <v>5</v>
      </c>
      <c r="B7" s="18"/>
      <c r="C7" s="43" t="s">
        <v>46</v>
      </c>
      <c r="D7" s="43"/>
      <c r="E7" s="43"/>
    </row>
    <row r="8" spans="1:6" ht="13.9" x14ac:dyDescent="0.4">
      <c r="A8" s="42" t="s">
        <v>15</v>
      </c>
      <c r="B8" s="18"/>
      <c r="C8" s="44" t="s">
        <v>16</v>
      </c>
      <c r="D8" s="45"/>
      <c r="E8" s="45"/>
    </row>
    <row r="9" spans="1:6" ht="13.9" x14ac:dyDescent="0.4">
      <c r="A9" s="12"/>
      <c r="B9" s="13"/>
      <c r="C9" s="13"/>
      <c r="D9" s="13"/>
      <c r="E9" s="14"/>
      <c r="F9" s="15"/>
    </row>
    <row r="10" spans="1:6" ht="13.9" x14ac:dyDescent="0.4">
      <c r="A10" s="73"/>
      <c r="B10" s="74"/>
      <c r="C10" s="74"/>
      <c r="D10" s="74"/>
      <c r="E10" s="74"/>
      <c r="F10" s="75"/>
    </row>
    <row r="11" spans="1:6" ht="27.75" x14ac:dyDescent="0.4">
      <c r="A11" s="76" t="s">
        <v>0</v>
      </c>
      <c r="B11" s="76" t="s">
        <v>1</v>
      </c>
      <c r="C11" s="76" t="s">
        <v>2</v>
      </c>
      <c r="D11" s="76" t="s">
        <v>3</v>
      </c>
      <c r="E11" s="77" t="s">
        <v>12</v>
      </c>
      <c r="F11" s="76" t="s">
        <v>11</v>
      </c>
    </row>
    <row r="12" spans="1:6" ht="40.5" x14ac:dyDescent="0.4">
      <c r="A12" s="7">
        <v>1</v>
      </c>
      <c r="B12" s="23">
        <v>2330</v>
      </c>
      <c r="C12" s="4" t="s">
        <v>7</v>
      </c>
      <c r="D12" s="5" t="s">
        <v>18</v>
      </c>
      <c r="E12" s="83"/>
      <c r="F12" s="82">
        <f>B12*E12</f>
        <v>0</v>
      </c>
    </row>
    <row r="13" spans="1:6" ht="27" x14ac:dyDescent="0.4">
      <c r="A13" s="7">
        <v>2</v>
      </c>
      <c r="B13" s="23">
        <v>225</v>
      </c>
      <c r="C13" s="4" t="s">
        <v>4</v>
      </c>
      <c r="D13" s="5" t="s">
        <v>19</v>
      </c>
      <c r="E13" s="83"/>
      <c r="F13" s="82">
        <f t="shared" ref="F13:F18" si="0">B13*E13</f>
        <v>0</v>
      </c>
    </row>
    <row r="14" spans="1:6" ht="54" x14ac:dyDescent="0.4">
      <c r="A14" s="7">
        <v>3</v>
      </c>
      <c r="B14" s="23">
        <v>2450</v>
      </c>
      <c r="C14" s="4" t="s">
        <v>4</v>
      </c>
      <c r="D14" s="5" t="s">
        <v>22</v>
      </c>
      <c r="E14" s="83"/>
      <c r="F14" s="82">
        <f t="shared" si="0"/>
        <v>0</v>
      </c>
    </row>
    <row r="15" spans="1:6" ht="27" x14ac:dyDescent="0.4">
      <c r="A15" s="7">
        <v>4</v>
      </c>
      <c r="B15" s="4">
        <v>30</v>
      </c>
      <c r="C15" s="4" t="s">
        <v>8</v>
      </c>
      <c r="D15" s="5" t="s">
        <v>24</v>
      </c>
      <c r="E15" s="83"/>
      <c r="F15" s="82">
        <f t="shared" si="0"/>
        <v>0</v>
      </c>
    </row>
    <row r="16" spans="1:6" ht="27" x14ac:dyDescent="0.4">
      <c r="A16" s="7">
        <v>5</v>
      </c>
      <c r="B16" s="23">
        <v>2330</v>
      </c>
      <c r="C16" s="4" t="s">
        <v>7</v>
      </c>
      <c r="D16" s="5" t="s">
        <v>14</v>
      </c>
      <c r="E16" s="83"/>
      <c r="F16" s="82">
        <f t="shared" si="0"/>
        <v>0</v>
      </c>
    </row>
    <row r="17" spans="1:6" ht="40.5" x14ac:dyDescent="0.4">
      <c r="A17" s="7">
        <v>6</v>
      </c>
      <c r="B17" s="4">
        <v>20</v>
      </c>
      <c r="C17" s="4" t="s">
        <v>13</v>
      </c>
      <c r="D17" s="5" t="s">
        <v>47</v>
      </c>
      <c r="E17" s="83"/>
      <c r="F17" s="82">
        <f t="shared" si="0"/>
        <v>0</v>
      </c>
    </row>
    <row r="18" spans="1:6" ht="27.4" thickBot="1" x14ac:dyDescent="0.45">
      <c r="A18" s="7">
        <v>7</v>
      </c>
      <c r="B18" s="23">
        <v>2330</v>
      </c>
      <c r="C18" s="4" t="s">
        <v>7</v>
      </c>
      <c r="D18" s="5" t="s">
        <v>17</v>
      </c>
      <c r="E18" s="84"/>
      <c r="F18" s="82">
        <f t="shared" si="0"/>
        <v>0</v>
      </c>
    </row>
    <row r="19" spans="1:6" ht="13.9" x14ac:dyDescent="0.4">
      <c r="A19" s="78"/>
      <c r="B19" s="79"/>
      <c r="C19" s="79"/>
      <c r="D19" s="21" t="s">
        <v>10</v>
      </c>
      <c r="E19" s="85"/>
      <c r="F19" s="87">
        <f>SUM(F12:F18)</f>
        <v>0</v>
      </c>
    </row>
    <row r="20" spans="1:6" ht="13.9" x14ac:dyDescent="0.4">
      <c r="A20" s="78"/>
      <c r="B20" s="79"/>
      <c r="C20" s="79"/>
      <c r="D20" s="21" t="s">
        <v>6</v>
      </c>
      <c r="E20" s="85"/>
      <c r="F20" s="88">
        <f>F19*0.19</f>
        <v>0</v>
      </c>
    </row>
    <row r="21" spans="1:6" ht="14.25" thickBot="1" x14ac:dyDescent="0.45">
      <c r="A21" s="78"/>
      <c r="B21" s="79"/>
      <c r="C21" s="79"/>
      <c r="D21" s="21" t="s">
        <v>9</v>
      </c>
      <c r="E21" s="85"/>
      <c r="F21" s="89">
        <f>F19+F20</f>
        <v>0</v>
      </c>
    </row>
    <row r="23" spans="1:6" ht="13.9" x14ac:dyDescent="0.4">
      <c r="A23" s="20"/>
      <c r="B23" s="18"/>
    </row>
    <row r="24" spans="1:6" ht="13.9" x14ac:dyDescent="0.4">
      <c r="A24" s="19"/>
      <c r="B24" s="18"/>
    </row>
  </sheetData>
  <mergeCells count="7">
    <mergeCell ref="B3:E3"/>
    <mergeCell ref="A1:F1"/>
    <mergeCell ref="B4:E4"/>
    <mergeCell ref="B5:E5"/>
    <mergeCell ref="C7:E7"/>
    <mergeCell ref="C8:E8"/>
    <mergeCell ref="A10:F1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0706-58F0-438D-826F-93ED2D37CE81}">
  <dimension ref="A1:F23"/>
  <sheetViews>
    <sheetView zoomScale="75" zoomScaleNormal="75" workbookViewId="0">
      <selection activeCell="F19" sqref="F19"/>
    </sheetView>
  </sheetViews>
  <sheetFormatPr baseColWidth="10" defaultRowHeight="13.15" x14ac:dyDescent="0.4"/>
  <cols>
    <col min="1" max="1" width="8" style="1" customWidth="1"/>
    <col min="2" max="2" width="9.5" customWidth="1"/>
    <col min="3" max="3" width="10" customWidth="1"/>
    <col min="4" max="4" width="72.35546875" customWidth="1"/>
    <col min="5" max="5" width="13.85546875" customWidth="1"/>
    <col min="6" max="6" width="28.85546875" customWidth="1"/>
  </cols>
  <sheetData>
    <row r="1" spans="1:6" ht="15" x14ac:dyDescent="0.4">
      <c r="A1" s="37" t="s">
        <v>25</v>
      </c>
      <c r="B1" s="37"/>
      <c r="C1" s="37"/>
      <c r="D1" s="37"/>
      <c r="E1" s="37"/>
      <c r="F1" s="38"/>
    </row>
    <row r="2" spans="1:6" ht="15" x14ac:dyDescent="0.4">
      <c r="A2" s="39"/>
      <c r="B2" s="39"/>
      <c r="C2" s="39"/>
      <c r="D2" s="39"/>
      <c r="E2" s="39"/>
    </row>
    <row r="3" spans="1:6" ht="13.9" x14ac:dyDescent="0.4">
      <c r="A3" s="71"/>
      <c r="B3" s="81" t="s">
        <v>50</v>
      </c>
      <c r="C3" s="81"/>
      <c r="D3" s="81"/>
      <c r="E3" s="81"/>
    </row>
    <row r="4" spans="1:6" ht="13.9" x14ac:dyDescent="0.4">
      <c r="A4" s="42"/>
      <c r="B4" s="81">
        <v>4</v>
      </c>
      <c r="C4" s="81"/>
      <c r="D4" s="81"/>
      <c r="E4" s="81"/>
    </row>
    <row r="5" spans="1:6" ht="13.9" x14ac:dyDescent="0.4">
      <c r="A5" s="42"/>
      <c r="B5" s="72"/>
      <c r="C5" s="72"/>
      <c r="D5" s="72"/>
      <c r="E5" s="72"/>
    </row>
    <row r="6" spans="1:6" ht="13.9" x14ac:dyDescent="0.4">
      <c r="A6" s="40"/>
      <c r="B6" s="18"/>
      <c r="C6" s="18"/>
      <c r="D6" s="18"/>
      <c r="E6" s="41"/>
    </row>
    <row r="7" spans="1:6" ht="13.9" x14ac:dyDescent="0.4">
      <c r="A7" s="42" t="s">
        <v>5</v>
      </c>
      <c r="B7" s="18"/>
      <c r="C7" s="43" t="s">
        <v>48</v>
      </c>
      <c r="D7" s="43"/>
      <c r="E7" s="43"/>
    </row>
    <row r="8" spans="1:6" ht="13.9" x14ac:dyDescent="0.4">
      <c r="A8" s="42" t="s">
        <v>15</v>
      </c>
      <c r="B8" s="18"/>
      <c r="C8" s="44" t="s">
        <v>16</v>
      </c>
      <c r="D8" s="45"/>
      <c r="E8" s="45"/>
    </row>
    <row r="9" spans="1:6" ht="13.9" x14ac:dyDescent="0.4">
      <c r="A9" s="12"/>
      <c r="B9" s="13"/>
      <c r="C9" s="13"/>
      <c r="D9" s="13"/>
      <c r="E9" s="14"/>
      <c r="F9" s="15"/>
    </row>
    <row r="10" spans="1:6" ht="13.9" x14ac:dyDescent="0.4">
      <c r="A10" s="73"/>
      <c r="B10" s="74"/>
      <c r="C10" s="74"/>
      <c r="D10" s="74"/>
      <c r="E10" s="74"/>
      <c r="F10" s="75"/>
    </row>
    <row r="11" spans="1:6" ht="27.75" x14ac:dyDescent="0.4">
      <c r="A11" s="76" t="s">
        <v>0</v>
      </c>
      <c r="B11" s="76" t="s">
        <v>1</v>
      </c>
      <c r="C11" s="76" t="s">
        <v>2</v>
      </c>
      <c r="D11" s="76" t="s">
        <v>3</v>
      </c>
      <c r="E11" s="77" t="s">
        <v>12</v>
      </c>
      <c r="F11" s="76" t="s">
        <v>11</v>
      </c>
    </row>
    <row r="12" spans="1:6" ht="40.5" x14ac:dyDescent="0.4">
      <c r="A12" s="7">
        <v>1</v>
      </c>
      <c r="B12" s="23">
        <v>6010</v>
      </c>
      <c r="C12" s="4" t="s">
        <v>7</v>
      </c>
      <c r="D12" s="5" t="s">
        <v>18</v>
      </c>
      <c r="E12" s="83"/>
      <c r="F12" s="82">
        <f>B12*E12</f>
        <v>0</v>
      </c>
    </row>
    <row r="13" spans="1:6" ht="54" x14ac:dyDescent="0.4">
      <c r="A13" s="7">
        <v>2</v>
      </c>
      <c r="B13" s="23">
        <v>6850</v>
      </c>
      <c r="C13" s="4" t="s">
        <v>4</v>
      </c>
      <c r="D13" s="5" t="s">
        <v>22</v>
      </c>
      <c r="E13" s="83"/>
      <c r="F13" s="82">
        <f t="shared" ref="F13:F17" si="0">B13*E13</f>
        <v>0</v>
      </c>
    </row>
    <row r="14" spans="1:6" ht="27" x14ac:dyDescent="0.4">
      <c r="A14" s="7">
        <v>3</v>
      </c>
      <c r="B14" s="4">
        <v>70</v>
      </c>
      <c r="C14" s="4" t="s">
        <v>8</v>
      </c>
      <c r="D14" s="5" t="s">
        <v>24</v>
      </c>
      <c r="E14" s="83"/>
      <c r="F14" s="82">
        <f t="shared" si="0"/>
        <v>0</v>
      </c>
    </row>
    <row r="15" spans="1:6" ht="27" x14ac:dyDescent="0.4">
      <c r="A15" s="7">
        <v>4</v>
      </c>
      <c r="B15" s="23">
        <v>6010</v>
      </c>
      <c r="C15" s="4" t="s">
        <v>7</v>
      </c>
      <c r="D15" s="5" t="s">
        <v>14</v>
      </c>
      <c r="E15" s="83"/>
      <c r="F15" s="82">
        <f t="shared" si="0"/>
        <v>0</v>
      </c>
    </row>
    <row r="16" spans="1:6" ht="40.5" x14ac:dyDescent="0.4">
      <c r="A16" s="7">
        <v>5</v>
      </c>
      <c r="B16" s="4">
        <v>24</v>
      </c>
      <c r="C16" s="4" t="s">
        <v>13</v>
      </c>
      <c r="D16" s="5" t="s">
        <v>49</v>
      </c>
      <c r="E16" s="83"/>
      <c r="F16" s="82">
        <f t="shared" si="0"/>
        <v>0</v>
      </c>
    </row>
    <row r="17" spans="1:6" ht="27.4" thickBot="1" x14ac:dyDescent="0.45">
      <c r="A17" s="7">
        <v>6</v>
      </c>
      <c r="B17" s="23">
        <v>5860</v>
      </c>
      <c r="C17" s="4" t="s">
        <v>7</v>
      </c>
      <c r="D17" s="5" t="s">
        <v>17</v>
      </c>
      <c r="E17" s="83"/>
      <c r="F17" s="82">
        <f t="shared" si="0"/>
        <v>0</v>
      </c>
    </row>
    <row r="18" spans="1:6" ht="13.9" x14ac:dyDescent="0.4">
      <c r="A18" s="78"/>
      <c r="B18" s="79"/>
      <c r="C18" s="79"/>
      <c r="D18" s="21" t="s">
        <v>10</v>
      </c>
      <c r="E18" s="85"/>
      <c r="F18" s="87">
        <f>SUM(F12:F17)</f>
        <v>0</v>
      </c>
    </row>
    <row r="19" spans="1:6" ht="13.9" x14ac:dyDescent="0.4">
      <c r="A19" s="78"/>
      <c r="B19" s="79"/>
      <c r="C19" s="79"/>
      <c r="D19" s="21" t="s">
        <v>6</v>
      </c>
      <c r="E19" s="85"/>
      <c r="F19" s="88">
        <f>F18*0.19</f>
        <v>0</v>
      </c>
    </row>
    <row r="20" spans="1:6" ht="14.25" thickBot="1" x14ac:dyDescent="0.45">
      <c r="A20" s="78"/>
      <c r="B20" s="79"/>
      <c r="C20" s="79"/>
      <c r="D20" s="21" t="s">
        <v>9</v>
      </c>
      <c r="E20" s="85"/>
      <c r="F20" s="89">
        <f>F18+F19</f>
        <v>0</v>
      </c>
    </row>
    <row r="22" spans="1:6" ht="13.9" x14ac:dyDescent="0.4">
      <c r="A22" s="20"/>
      <c r="B22" s="18"/>
    </row>
    <row r="23" spans="1:6" ht="13.9" x14ac:dyDescent="0.4">
      <c r="A23" s="19"/>
      <c r="B23" s="18"/>
    </row>
  </sheetData>
  <mergeCells count="7">
    <mergeCell ref="B3:E3"/>
    <mergeCell ref="A1:F1"/>
    <mergeCell ref="B4:E4"/>
    <mergeCell ref="B5:E5"/>
    <mergeCell ref="C7:E7"/>
    <mergeCell ref="C8:E8"/>
    <mergeCell ref="A10:F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Preisblatt</vt:lpstr>
      <vt:lpstr>Wilkenberg-Vestenberg</vt:lpstr>
      <vt:lpstr>Heimchetal-Benzel-Krummenerl</vt:lpstr>
      <vt:lpstr>Kötzhellenwege</vt:lpstr>
      <vt:lpstr>Herringhausen-Listertalsperre</vt:lpstr>
      <vt:lpstr>'Wilkenberg-Vestenberg'!Druckbereich</vt:lpstr>
      <vt:lpstr>'Wilkenberg-Vestenberg'!Drucktitel</vt:lpstr>
    </vt:vector>
  </TitlesOfParts>
  <Company>Landesbetrieb Wald und Holz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ANWI2300</dc:creator>
  <cp:lastModifiedBy>Schulte Ulrich</cp:lastModifiedBy>
  <cp:lastPrinted>2026-06-10T10:04:00Z</cp:lastPrinted>
  <dcterms:created xsi:type="dcterms:W3CDTF">2009-03-06T07:23:17Z</dcterms:created>
  <dcterms:modified xsi:type="dcterms:W3CDTF">2026-06-16T14:06:12Z</dcterms:modified>
</cp:coreProperties>
</file>